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zrkfile\ZRK\NDR\NRPw\POSTĘPOWANIA\2026\2. UMOWY CELOWE\MPK 26 14 011 - LK 404 wymiana nawierzchni w torze nr 1 na odcinku Białogard - Kołobrzeg\9. Naprawa przejazdów\"/>
    </mc:Choice>
  </mc:AlternateContent>
  <xr:revisionPtr revIDLastSave="0" documentId="13_ncr:1_{8F70FF73-3502-45ED-8E83-13ADBA4D0AF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Arkusz1!$A$1:$F$102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1" l="1"/>
  <c r="F83" i="1"/>
  <c r="F82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3" i="1"/>
</calcChain>
</file>

<file path=xl/sharedStrings.xml><?xml version="1.0" encoding="utf-8"?>
<sst xmlns="http://schemas.openxmlformats.org/spreadsheetml/2006/main" count="260" uniqueCount="148">
  <si>
    <t xml:space="preserve">Rodzaj Robót </t>
  </si>
  <si>
    <t xml:space="preserve">Jedn. </t>
  </si>
  <si>
    <t>Ilość</t>
  </si>
  <si>
    <t>Cena jedn.</t>
  </si>
  <si>
    <t>Wartość</t>
  </si>
  <si>
    <t>L.p</t>
  </si>
  <si>
    <t>Podatek Vat</t>
  </si>
  <si>
    <t>SUMA netto</t>
  </si>
  <si>
    <t>SUMA brutto</t>
  </si>
  <si>
    <t>kpl</t>
  </si>
  <si>
    <t>Wdrażanie zamknięć w uzgodnieniu z kierownikiem robót, w zależności od postępów prac poszczególnych maszyn. Harmonogram ma charakter poglądowy</t>
  </si>
  <si>
    <t>asfaltowanie przejazdu wraz z wykonaniem podbudowy</t>
  </si>
  <si>
    <t>asfaltowanie  wraz z asfaltowaniem między torami</t>
  </si>
  <si>
    <t xml:space="preserve">odtworzenie chodnika/ściezki rowerowej </t>
  </si>
  <si>
    <t>asfaltowanie</t>
  </si>
  <si>
    <t>asfaltowanie wraz z wykonaniem podbudowy</t>
  </si>
  <si>
    <t xml:space="preserve">dojście do peronu ok km 80,209 – typ nawierzchni CBP z labiryntem.( st. Wrzosowo)-- komplet płyt CBP zewnętrzne i wewnętrzne </t>
  </si>
  <si>
    <t>asfaltowanie wraz w wykonaniem podbudowy</t>
  </si>
  <si>
    <t>m2</t>
  </si>
  <si>
    <t>Wykonanie odwodnienia przejazdu</t>
  </si>
  <si>
    <t>Wykonanie odwodnienia przjeazdu</t>
  </si>
  <si>
    <t>Materiały staroużyteczne przekazać do ISE Koszalin - na teren sekcji BIAŁOGARD</t>
  </si>
  <si>
    <t>Projekt organizacji ruchu/ podbicie toru po robotach</t>
  </si>
  <si>
    <t>Projekt tymczasowej organizacji ruchu/ Płyty przejazdowe typu MU, Tłuczeń kolejowy, podkłady kolejowe</t>
  </si>
  <si>
    <t>przejazd km 71,336 kat. A –  typ nawierzchni  MU- 2 tory po 15,6 metrów szerokości (tylko wewnętrzne płyty) - montaż</t>
  </si>
  <si>
    <t>Wykonanie subwarstwy tłucznia</t>
  </si>
  <si>
    <t xml:space="preserve">Rozbiórka torów 3 x 15,6 m </t>
  </si>
  <si>
    <t>mb</t>
  </si>
  <si>
    <t>Rozbiórka toru</t>
  </si>
  <si>
    <t>Montaż toru</t>
  </si>
  <si>
    <t>Wykonanie odwodnienia</t>
  </si>
  <si>
    <t>przejazd km 97,400 kat. A  typ nawierzchni  MU- 44,2 metrów szerokości (tylko wewnętrzne płyty)–Montaż</t>
  </si>
  <si>
    <t>przejazd km 98,066 kat. A – typ STRAIL- 17,4 mb - rozbiórka</t>
  </si>
  <si>
    <t>przejazd km 98,066 kat. A – typ nawierzchni MU- 17,4 metrów szerokości (tylko wewnętrzne płyty)</t>
  </si>
  <si>
    <t>Wykonanie podbudowy z kruszywa niesortu pod przejazdem ok. 30 cm wraz z robotami ziem.</t>
  </si>
  <si>
    <t>Oczyszczenie istniejących przepustów/ odwodnienia w obrębie przejazdu</t>
  </si>
  <si>
    <t>przejazd km 65,781 kat. B – typ nawierzchni EDILON - asfaltowanie dojazdów do przejazdu.</t>
  </si>
  <si>
    <t>Montaż toru 2 x 15,6 m</t>
  </si>
  <si>
    <t xml:space="preserve">przejazd km 67,657 kat. D - 6,6 metrów szerokości - demontaż istniejącej nawierzchni oraz zabudowa wyłącznie wewnętrznych płyt MU </t>
  </si>
  <si>
    <t xml:space="preserve">przejazd km 69,257 kat. D - 6,6 metrów szerokości - demontaż istniejącej nawierzchni oraz zabudowa wyłącznie wewnętrznych płyt MU </t>
  </si>
  <si>
    <t>1.1.</t>
  </si>
  <si>
    <t>2.1.</t>
  </si>
  <si>
    <t>2.2.</t>
  </si>
  <si>
    <t>3.1.</t>
  </si>
  <si>
    <t>3.2.</t>
  </si>
  <si>
    <t>4.1.</t>
  </si>
  <si>
    <t>4.2.</t>
  </si>
  <si>
    <t>4.3.</t>
  </si>
  <si>
    <t>4.4.</t>
  </si>
  <si>
    <t>4.5.</t>
  </si>
  <si>
    <t>4.6.</t>
  </si>
  <si>
    <t>4.7.</t>
  </si>
  <si>
    <t>przejazd km 71,336 kat. A – 3 tory po 15,6 metrów szerokości - rozbiórka nawierzchni przejazdu</t>
  </si>
  <si>
    <t xml:space="preserve">dojście do peronu ok. km 71,532 – typ nawierzchni CBP (st. Karlino)- 1 komplet płyt CBP zewnętrzne i wewnętrzne </t>
  </si>
  <si>
    <t>przejazd km 73,060 kat. B – demontaż przejazdu całego STRAIL</t>
  </si>
  <si>
    <t>przejazd km 73,060 kat. B – montaż nawierzchni typu  MU- 25,6 metrów szerokości (tylko wewnętrzne płyty)</t>
  </si>
  <si>
    <t>6.1.</t>
  </si>
  <si>
    <t>6.2.</t>
  </si>
  <si>
    <t>6.3.</t>
  </si>
  <si>
    <t>6.4.</t>
  </si>
  <si>
    <t>6.5.</t>
  </si>
  <si>
    <t>6.6.</t>
  </si>
  <si>
    <t>6.7.</t>
  </si>
  <si>
    <t>7.1.</t>
  </si>
  <si>
    <t>7.2.</t>
  </si>
  <si>
    <t xml:space="preserve">przejazd km 74,542 kat. D - 12 metrów szerokości - demontaż istniejącej nawierzchni oraz zabudowa wyłącznie wewnętrznych płyt MU </t>
  </si>
  <si>
    <t>8.1.</t>
  </si>
  <si>
    <t>8.2.</t>
  </si>
  <si>
    <t xml:space="preserve">przejazd km 75,301 kat. D  - 6,6 metrów szerokości - demontaż istniejącej nawierzchni oraz zabudowa wyłącznie wewnętrznych płyt MU </t>
  </si>
  <si>
    <t>9.1.</t>
  </si>
  <si>
    <t>9.2.</t>
  </si>
  <si>
    <t xml:space="preserve">przejazd km 77,633 kat. D - 10,2 metrów szerokości - demontaż istniejącej nawierzchni oraz zabudowa wyłącznie wewnętrznych płyt MU </t>
  </si>
  <si>
    <t>10.1.</t>
  </si>
  <si>
    <t>10.2.</t>
  </si>
  <si>
    <t xml:space="preserve">przejazd km 80,227 kat. A – 12 metrów szerokości - demontaż istniejącej nawierzchni oraz zabudowa wyłącznie wewnętrznych płyt MU (2 tory) </t>
  </si>
  <si>
    <t>asfaltowanie wraz z wykoannaiem podbudowy</t>
  </si>
  <si>
    <t xml:space="preserve">przejazd km 81,454 kat. D - 6,6 metrów szerokości - demontaż istniejącej nawierzchni oraz zabudowa wyłącznie wewnętrznych płyt MU </t>
  </si>
  <si>
    <t>12.1.</t>
  </si>
  <si>
    <t xml:space="preserve">przejazd km 82,353 kat. D – 6,6 metrów szerokości demontaż istniejącej nawierzchni oraz zabudowa wyłącznie wewnętrznych płyt MU </t>
  </si>
  <si>
    <t>12.2.</t>
  </si>
  <si>
    <t>13.1.</t>
  </si>
  <si>
    <t>13.2.</t>
  </si>
  <si>
    <t xml:space="preserve">przejazd km 83,749 kat. D – 6,6 metrów szerokości - demontaż istniejącej nawierzchni oraz zabudowa wyłącznie wewnętrznych płyt MU </t>
  </si>
  <si>
    <t>14.1.</t>
  </si>
  <si>
    <t>14.2.</t>
  </si>
  <si>
    <t xml:space="preserve">przejazd km 85,853 kat. D – 6,6 metrów szerokości - demontaż istniejącej nawierzchni oraz zabudowa wyłącznie wewnętrznych płyt MU </t>
  </si>
  <si>
    <t>15.1.</t>
  </si>
  <si>
    <t>15.2.</t>
  </si>
  <si>
    <t>przejazd km 86,906 kat. D – 6,6 metrów szerokości - demontaż istniejącej nawierzchni oraz zabudowa wyłącznie wewnętrznych płyt MU (2 tory)</t>
  </si>
  <si>
    <t>16.1.</t>
  </si>
  <si>
    <t>16.2.</t>
  </si>
  <si>
    <t>przejazd km 87,738 kat. A – 6,6 metrów szerokości - demontaż istniejącej nawierzchni oraz zabudowa wyłącznie wewnętrznych płyt MU (2 tory)</t>
  </si>
  <si>
    <t>17.1.</t>
  </si>
  <si>
    <t>17.2.</t>
  </si>
  <si>
    <t>dojście do peronu ok km 87,956 – typ nawierzchni CBP z labiryntem st. Dygowo</t>
  </si>
  <si>
    <t xml:space="preserve">przejazd km 91,330 kat. D – 6,6 metrów szerokości demontaż istniejącej nawierzchni oraz zabudowa wyłącznie wewnętrznych płyt MU </t>
  </si>
  <si>
    <t>19.1.</t>
  </si>
  <si>
    <t>19.2.</t>
  </si>
  <si>
    <t xml:space="preserve">przejazd km 93,163 kat. D – obustronny chodnik w granicach obszaru kolejowego - 6,6 metrów szerokości - demontaż istniejącej nawierzchni oraz zabudowa wyłącznie wewnętrznych płyt MU </t>
  </si>
  <si>
    <t>20.1.</t>
  </si>
  <si>
    <t>20.2.</t>
  </si>
  <si>
    <t>przejazd km 97,400 kat. A  demontaż istniejącej nawierzchni przejazdu</t>
  </si>
  <si>
    <t>21.1.</t>
  </si>
  <si>
    <t>21.2.</t>
  </si>
  <si>
    <t>21.3.</t>
  </si>
  <si>
    <t>21.4.</t>
  </si>
  <si>
    <t>21.5.</t>
  </si>
  <si>
    <t>21.6.</t>
  </si>
  <si>
    <t>21.7.</t>
  </si>
  <si>
    <t>22.1.</t>
  </si>
  <si>
    <t>22.2.</t>
  </si>
  <si>
    <t>22.3.</t>
  </si>
  <si>
    <t>22.4.</t>
  </si>
  <si>
    <t>22.5.</t>
  </si>
  <si>
    <t>22.6.</t>
  </si>
  <si>
    <t>22.7.</t>
  </si>
  <si>
    <t>1. Szczegółowe warunki wykonania zadania:</t>
  </si>
  <si>
    <t>1.1. Materiały zapewniane przez ZRK-DOM lub Inwestora:</t>
  </si>
  <si>
    <t>Stacje Karlino/ Wrzosowo/ Dygowo. Transport materiałów po stronie wykonawcy prac przejazdowych</t>
  </si>
  <si>
    <t>…...............................................</t>
  </si>
  <si>
    <t>(podpisy Podwykonawcy)</t>
  </si>
  <si>
    <t>1.2. Miejsce składowania materiałów zapewnianych przez ZRK-DOM oraz określenie konieczoności transportu:</t>
  </si>
  <si>
    <t>1.3. Informacja o materiałach staroużytecznych - do zwrotu Zamawiającemu (transport i miejsce złożenia):</t>
  </si>
  <si>
    <t>1.4.  Czynności wynikające z technologii robót realizowane przez ZRK-DOM (podbicia po robotach, spawy, utylizacje, organizacje ruchu itp.):</t>
  </si>
  <si>
    <t xml:space="preserve">1.5. Inne uwagi </t>
  </si>
  <si>
    <t xml:space="preserve">Rozbicie Ceny Ofertowej                                                                                                                                                                                                                                                                                            Roboty budowlane na przejazdach kolejowo-drogowych w ramach zadania pn.: „Kompleksowa wymiana nawierzchni w torze nr 1 linii kolejowej nr 404                       na odcinku Białogard – Kołobrzeg wraz z robotami towarzyszącymi” </t>
  </si>
  <si>
    <t>1.2.</t>
  </si>
  <si>
    <t>2.3.</t>
  </si>
  <si>
    <t>3.3.</t>
  </si>
  <si>
    <t>4.8.</t>
  </si>
  <si>
    <t>5.1.</t>
  </si>
  <si>
    <t>6.8.</t>
  </si>
  <si>
    <t>7.3.</t>
  </si>
  <si>
    <t>8.3.</t>
  </si>
  <si>
    <t>9.3.</t>
  </si>
  <si>
    <t>10.3.</t>
  </si>
  <si>
    <t>11.1.</t>
  </si>
  <si>
    <t>12.3.</t>
  </si>
  <si>
    <t>13.3.</t>
  </si>
  <si>
    <t>14.3.</t>
  </si>
  <si>
    <t>15.3.</t>
  </si>
  <si>
    <t>16.3.</t>
  </si>
  <si>
    <t>17.3.</t>
  </si>
  <si>
    <t>18.1.</t>
  </si>
  <si>
    <t>19.3.</t>
  </si>
  <si>
    <t>20.3.</t>
  </si>
  <si>
    <t>21.8.</t>
  </si>
  <si>
    <t>22.8.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</si>
</sst>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164" fontId="0" fillId="3" borderId="9" xfId="0" applyNumberFormat="1" applyFill="1" applyBorder="1" applyAlignment="1">
      <alignment horizontal="center" vertical="center" wrapText="1"/>
    </xf>
    <xf numFmtId="164" fontId="0" fillId="3" borderId="10" xfId="0" applyNumberFormat="1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164" fontId="0" fillId="3" borderId="19" xfId="0" applyNumberFormat="1" applyFill="1" applyBorder="1" applyAlignment="1">
      <alignment horizontal="center" vertical="center" wrapText="1"/>
    </xf>
    <xf numFmtId="164" fontId="0" fillId="3" borderId="20" xfId="0" applyNumberFormat="1" applyFill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4" borderId="0" xfId="0" applyFill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16" fontId="0" fillId="0" borderId="18" xfId="0" applyNumberFormat="1" applyBorder="1" applyAlignment="1">
      <alignment horizontal="center" vertical="center" wrapText="1"/>
    </xf>
    <xf numFmtId="14" fontId="0" fillId="0" borderId="18" xfId="0" applyNumberForma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0" fillId="0" borderId="22" xfId="0" applyBorder="1" applyAlignment="1">
      <alignment horizontal="center" vertical="center" wrapText="1"/>
    </xf>
    <xf numFmtId="164" fontId="0" fillId="0" borderId="12" xfId="0" applyNumberFormat="1" applyBorder="1" applyAlignment="1">
      <alignment vertical="center" wrapText="1"/>
    </xf>
    <xf numFmtId="164" fontId="0" fillId="0" borderId="12" xfId="0" applyNumberForma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0" fillId="0" borderId="17" xfId="0" quotePrefix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2"/>
  <sheetViews>
    <sheetView tabSelected="1" view="pageBreakPreview" zoomScaleNormal="100" zoomScaleSheetLayoutView="100" workbookViewId="0">
      <selection activeCell="A82" sqref="A82:E82"/>
    </sheetView>
  </sheetViews>
  <sheetFormatPr defaultColWidth="9.109375" defaultRowHeight="14.4" x14ac:dyDescent="0.3"/>
  <cols>
    <col min="1" max="1" width="7.5546875" style="1" customWidth="1"/>
    <col min="2" max="2" width="78.33203125" style="1" customWidth="1"/>
    <col min="3" max="3" width="10.6640625" style="1" customWidth="1"/>
    <col min="4" max="4" width="7.44140625" style="1" customWidth="1"/>
    <col min="5" max="5" width="12.5546875" style="1" customWidth="1"/>
    <col min="6" max="6" width="16.6640625" style="1" customWidth="1"/>
    <col min="7" max="16384" width="9.109375" style="1"/>
  </cols>
  <sheetData>
    <row r="1" spans="1:6" s="3" customFormat="1" ht="85.8" customHeight="1" thickBot="1" x14ac:dyDescent="0.35">
      <c r="A1" s="33" t="s">
        <v>125</v>
      </c>
      <c r="B1" s="34"/>
      <c r="C1" s="34"/>
      <c r="D1" s="34"/>
      <c r="E1" s="34"/>
      <c r="F1" s="35"/>
    </row>
    <row r="2" spans="1:6" ht="22.8" customHeight="1" thickBot="1" x14ac:dyDescent="0.35">
      <c r="A2" s="4" t="s">
        <v>5</v>
      </c>
      <c r="B2" s="5" t="s">
        <v>0</v>
      </c>
      <c r="C2" s="5" t="s">
        <v>1</v>
      </c>
      <c r="D2" s="5" t="s">
        <v>2</v>
      </c>
      <c r="E2" s="5" t="s">
        <v>3</v>
      </c>
      <c r="F2" s="6" t="s">
        <v>4</v>
      </c>
    </row>
    <row r="3" spans="1:6" s="3" customFormat="1" ht="30" customHeight="1" x14ac:dyDescent="0.3">
      <c r="A3" s="7" t="s">
        <v>40</v>
      </c>
      <c r="B3" s="23" t="s">
        <v>36</v>
      </c>
      <c r="C3" s="8" t="s">
        <v>18</v>
      </c>
      <c r="D3" s="8">
        <v>100</v>
      </c>
      <c r="E3" s="9"/>
      <c r="F3" s="10">
        <f>ROUND(E3*D3,2)</f>
        <v>0</v>
      </c>
    </row>
    <row r="4" spans="1:6" x14ac:dyDescent="0.3">
      <c r="A4" s="11" t="s">
        <v>126</v>
      </c>
      <c r="B4" s="15" t="s">
        <v>35</v>
      </c>
      <c r="C4" s="12" t="s">
        <v>9</v>
      </c>
      <c r="D4" s="12">
        <v>1</v>
      </c>
      <c r="E4" s="13"/>
      <c r="F4" s="14">
        <f t="shared" ref="F4:F67" si="0">ROUND(E4*D4,2)</f>
        <v>0</v>
      </c>
    </row>
    <row r="5" spans="1:6" ht="28.8" x14ac:dyDescent="0.3">
      <c r="A5" s="11" t="s">
        <v>41</v>
      </c>
      <c r="B5" s="15" t="s">
        <v>38</v>
      </c>
      <c r="C5" s="12" t="s">
        <v>9</v>
      </c>
      <c r="D5" s="12">
        <v>1</v>
      </c>
      <c r="E5" s="13"/>
      <c r="F5" s="14">
        <f t="shared" si="0"/>
        <v>0</v>
      </c>
    </row>
    <row r="6" spans="1:6" x14ac:dyDescent="0.3">
      <c r="A6" s="11" t="s">
        <v>42</v>
      </c>
      <c r="B6" s="15" t="s">
        <v>11</v>
      </c>
      <c r="C6" s="12" t="s">
        <v>18</v>
      </c>
      <c r="D6" s="12">
        <v>120</v>
      </c>
      <c r="E6" s="13"/>
      <c r="F6" s="14">
        <f t="shared" si="0"/>
        <v>0</v>
      </c>
    </row>
    <row r="7" spans="1:6" x14ac:dyDescent="0.3">
      <c r="A7" s="11" t="s">
        <v>127</v>
      </c>
      <c r="B7" s="15" t="s">
        <v>35</v>
      </c>
      <c r="C7" s="12" t="s">
        <v>9</v>
      </c>
      <c r="D7" s="12">
        <v>1</v>
      </c>
      <c r="E7" s="13"/>
      <c r="F7" s="14">
        <f t="shared" si="0"/>
        <v>0</v>
      </c>
    </row>
    <row r="8" spans="1:6" ht="28.8" x14ac:dyDescent="0.3">
      <c r="A8" s="11" t="s">
        <v>43</v>
      </c>
      <c r="B8" s="15" t="s">
        <v>39</v>
      </c>
      <c r="C8" s="12" t="s">
        <v>9</v>
      </c>
      <c r="D8" s="12">
        <v>1</v>
      </c>
      <c r="E8" s="13"/>
      <c r="F8" s="14">
        <f t="shared" si="0"/>
        <v>0</v>
      </c>
    </row>
    <row r="9" spans="1:6" x14ac:dyDescent="0.3">
      <c r="A9" s="11" t="s">
        <v>44</v>
      </c>
      <c r="B9" s="15" t="s">
        <v>11</v>
      </c>
      <c r="C9" s="12" t="s">
        <v>18</v>
      </c>
      <c r="D9" s="12">
        <v>120</v>
      </c>
      <c r="E9" s="13"/>
      <c r="F9" s="14">
        <f t="shared" si="0"/>
        <v>0</v>
      </c>
    </row>
    <row r="10" spans="1:6" x14ac:dyDescent="0.3">
      <c r="A10" s="11" t="s">
        <v>128</v>
      </c>
      <c r="B10" s="15" t="s">
        <v>35</v>
      </c>
      <c r="C10" s="12" t="s">
        <v>9</v>
      </c>
      <c r="D10" s="12">
        <v>1</v>
      </c>
      <c r="E10" s="13"/>
      <c r="F10" s="14">
        <f t="shared" si="0"/>
        <v>0</v>
      </c>
    </row>
    <row r="11" spans="1:6" s="3" customFormat="1" ht="28.8" customHeight="1" x14ac:dyDescent="0.3">
      <c r="A11" s="18" t="s">
        <v>45</v>
      </c>
      <c r="B11" s="19" t="s">
        <v>52</v>
      </c>
      <c r="C11" s="20" t="s">
        <v>9</v>
      </c>
      <c r="D11" s="20">
        <v>1</v>
      </c>
      <c r="E11" s="13"/>
      <c r="F11" s="14">
        <f t="shared" si="0"/>
        <v>0</v>
      </c>
    </row>
    <row r="12" spans="1:6" ht="19.2" customHeight="1" x14ac:dyDescent="0.3">
      <c r="A12" s="18" t="s">
        <v>46</v>
      </c>
      <c r="B12" s="17" t="s">
        <v>26</v>
      </c>
      <c r="C12" s="20" t="s">
        <v>27</v>
      </c>
      <c r="D12" s="20">
        <v>46.8</v>
      </c>
      <c r="E12" s="13"/>
      <c r="F12" s="14">
        <f t="shared" si="0"/>
        <v>0</v>
      </c>
    </row>
    <row r="13" spans="1:6" ht="19.2" customHeight="1" x14ac:dyDescent="0.3">
      <c r="A13" s="18" t="s">
        <v>47</v>
      </c>
      <c r="B13" s="17" t="s">
        <v>37</v>
      </c>
      <c r="C13" s="20" t="s">
        <v>27</v>
      </c>
      <c r="D13" s="20">
        <v>31.2</v>
      </c>
      <c r="E13" s="13"/>
      <c r="F13" s="14">
        <f t="shared" si="0"/>
        <v>0</v>
      </c>
    </row>
    <row r="14" spans="1:6" ht="28.8" x14ac:dyDescent="0.3">
      <c r="A14" s="18" t="s">
        <v>48</v>
      </c>
      <c r="B14" s="15" t="s">
        <v>24</v>
      </c>
      <c r="C14" s="20" t="s">
        <v>9</v>
      </c>
      <c r="D14" s="20">
        <v>1</v>
      </c>
      <c r="E14" s="13"/>
      <c r="F14" s="14">
        <f t="shared" si="0"/>
        <v>0</v>
      </c>
    </row>
    <row r="15" spans="1:6" x14ac:dyDescent="0.3">
      <c r="A15" s="18" t="s">
        <v>49</v>
      </c>
      <c r="B15" s="15" t="s">
        <v>12</v>
      </c>
      <c r="C15" s="20" t="s">
        <v>18</v>
      </c>
      <c r="D15" s="20">
        <v>220</v>
      </c>
      <c r="E15" s="13"/>
      <c r="F15" s="14">
        <f t="shared" si="0"/>
        <v>0</v>
      </c>
    </row>
    <row r="16" spans="1:6" x14ac:dyDescent="0.3">
      <c r="A16" s="18" t="s">
        <v>50</v>
      </c>
      <c r="B16" s="15" t="s">
        <v>34</v>
      </c>
      <c r="C16" s="20" t="s">
        <v>18</v>
      </c>
      <c r="D16" s="20">
        <v>230</v>
      </c>
      <c r="E16" s="13"/>
      <c r="F16" s="14">
        <f t="shared" si="0"/>
        <v>0</v>
      </c>
    </row>
    <row r="17" spans="1:6" x14ac:dyDescent="0.3">
      <c r="A17" s="18" t="s">
        <v>51</v>
      </c>
      <c r="B17" s="15" t="s">
        <v>25</v>
      </c>
      <c r="C17" s="20" t="s">
        <v>18</v>
      </c>
      <c r="D17" s="20">
        <v>230</v>
      </c>
      <c r="E17" s="13"/>
      <c r="F17" s="14">
        <f t="shared" si="0"/>
        <v>0</v>
      </c>
    </row>
    <row r="18" spans="1:6" x14ac:dyDescent="0.3">
      <c r="A18" s="18" t="s">
        <v>129</v>
      </c>
      <c r="B18" s="15" t="s">
        <v>30</v>
      </c>
      <c r="C18" s="20" t="s">
        <v>9</v>
      </c>
      <c r="D18" s="20">
        <v>1</v>
      </c>
      <c r="E18" s="13"/>
      <c r="F18" s="14">
        <f t="shared" si="0"/>
        <v>0</v>
      </c>
    </row>
    <row r="19" spans="1:6" ht="28.8" x14ac:dyDescent="0.3">
      <c r="A19" s="18" t="s">
        <v>130</v>
      </c>
      <c r="B19" s="15" t="s">
        <v>53</v>
      </c>
      <c r="C19" s="20" t="s">
        <v>9</v>
      </c>
      <c r="D19" s="20">
        <v>1</v>
      </c>
      <c r="E19" s="13"/>
      <c r="F19" s="14">
        <f t="shared" si="0"/>
        <v>0</v>
      </c>
    </row>
    <row r="20" spans="1:6" x14ac:dyDescent="0.3">
      <c r="A20" s="18" t="s">
        <v>56</v>
      </c>
      <c r="B20" s="15" t="s">
        <v>54</v>
      </c>
      <c r="C20" s="20" t="s">
        <v>9</v>
      </c>
      <c r="D20" s="20">
        <v>1</v>
      </c>
      <c r="E20" s="13"/>
      <c r="F20" s="14">
        <f t="shared" si="0"/>
        <v>0</v>
      </c>
    </row>
    <row r="21" spans="1:6" ht="28.8" x14ac:dyDescent="0.3">
      <c r="A21" s="18" t="s">
        <v>57</v>
      </c>
      <c r="B21" s="15" t="s">
        <v>55</v>
      </c>
      <c r="C21" s="20" t="s">
        <v>9</v>
      </c>
      <c r="D21" s="20">
        <v>1</v>
      </c>
      <c r="E21" s="13"/>
      <c r="F21" s="14">
        <f t="shared" si="0"/>
        <v>0</v>
      </c>
    </row>
    <row r="22" spans="1:6" x14ac:dyDescent="0.3">
      <c r="A22" s="18" t="s">
        <v>58</v>
      </c>
      <c r="B22" s="15" t="s">
        <v>28</v>
      </c>
      <c r="C22" s="20" t="s">
        <v>27</v>
      </c>
      <c r="D22" s="20">
        <v>35</v>
      </c>
      <c r="E22" s="13"/>
      <c r="F22" s="14">
        <f t="shared" si="0"/>
        <v>0</v>
      </c>
    </row>
    <row r="23" spans="1:6" x14ac:dyDescent="0.3">
      <c r="A23" s="18" t="s">
        <v>59</v>
      </c>
      <c r="B23" s="15" t="s">
        <v>29</v>
      </c>
      <c r="C23" s="20" t="s">
        <v>27</v>
      </c>
      <c r="D23" s="20">
        <v>35</v>
      </c>
      <c r="E23" s="13"/>
      <c r="F23" s="14">
        <f t="shared" si="0"/>
        <v>0</v>
      </c>
    </row>
    <row r="24" spans="1:6" x14ac:dyDescent="0.3">
      <c r="A24" s="18" t="s">
        <v>60</v>
      </c>
      <c r="B24" s="15" t="s">
        <v>13</v>
      </c>
      <c r="C24" s="20" t="s">
        <v>18</v>
      </c>
      <c r="D24" s="20">
        <v>80</v>
      </c>
      <c r="E24" s="13"/>
      <c r="F24" s="14">
        <f t="shared" si="0"/>
        <v>0</v>
      </c>
    </row>
    <row r="25" spans="1:6" x14ac:dyDescent="0.3">
      <c r="A25" s="18" t="s">
        <v>61</v>
      </c>
      <c r="B25" s="15" t="s">
        <v>14</v>
      </c>
      <c r="C25" s="20" t="s">
        <v>18</v>
      </c>
      <c r="D25" s="20">
        <v>160</v>
      </c>
      <c r="E25" s="13"/>
      <c r="F25" s="14">
        <f t="shared" si="0"/>
        <v>0</v>
      </c>
    </row>
    <row r="26" spans="1:6" x14ac:dyDescent="0.3">
      <c r="A26" s="18" t="s">
        <v>62</v>
      </c>
      <c r="B26" s="15" t="s">
        <v>34</v>
      </c>
      <c r="C26" s="20" t="s">
        <v>18</v>
      </c>
      <c r="D26" s="20">
        <v>105</v>
      </c>
      <c r="E26" s="13"/>
      <c r="F26" s="14">
        <f t="shared" si="0"/>
        <v>0</v>
      </c>
    </row>
    <row r="27" spans="1:6" x14ac:dyDescent="0.3">
      <c r="A27" s="18" t="s">
        <v>131</v>
      </c>
      <c r="B27" s="15" t="s">
        <v>25</v>
      </c>
      <c r="C27" s="20" t="s">
        <v>18</v>
      </c>
      <c r="D27" s="20">
        <v>105</v>
      </c>
      <c r="E27" s="13"/>
      <c r="F27" s="14">
        <f t="shared" si="0"/>
        <v>0</v>
      </c>
    </row>
    <row r="28" spans="1:6" ht="28.8" x14ac:dyDescent="0.3">
      <c r="A28" s="18" t="s">
        <v>63</v>
      </c>
      <c r="B28" s="15" t="s">
        <v>65</v>
      </c>
      <c r="C28" s="20" t="s">
        <v>9</v>
      </c>
      <c r="D28" s="20">
        <v>1</v>
      </c>
      <c r="E28" s="13"/>
      <c r="F28" s="14">
        <f t="shared" si="0"/>
        <v>0</v>
      </c>
    </row>
    <row r="29" spans="1:6" x14ac:dyDescent="0.3">
      <c r="A29" s="18" t="s">
        <v>64</v>
      </c>
      <c r="B29" s="15" t="s">
        <v>15</v>
      </c>
      <c r="C29" s="20" t="s">
        <v>18</v>
      </c>
      <c r="D29" s="20">
        <v>150</v>
      </c>
      <c r="E29" s="13"/>
      <c r="F29" s="14">
        <f t="shared" si="0"/>
        <v>0</v>
      </c>
    </row>
    <row r="30" spans="1:6" x14ac:dyDescent="0.3">
      <c r="A30" s="18" t="s">
        <v>132</v>
      </c>
      <c r="B30" s="15" t="s">
        <v>35</v>
      </c>
      <c r="C30" s="20" t="s">
        <v>9</v>
      </c>
      <c r="D30" s="20">
        <v>1</v>
      </c>
      <c r="E30" s="13"/>
      <c r="F30" s="14">
        <f t="shared" si="0"/>
        <v>0</v>
      </c>
    </row>
    <row r="31" spans="1:6" ht="28.8" x14ac:dyDescent="0.3">
      <c r="A31" s="18" t="s">
        <v>66</v>
      </c>
      <c r="B31" s="15" t="s">
        <v>68</v>
      </c>
      <c r="C31" s="20" t="s">
        <v>9</v>
      </c>
      <c r="D31" s="20">
        <v>1</v>
      </c>
      <c r="E31" s="13"/>
      <c r="F31" s="14">
        <f t="shared" si="0"/>
        <v>0</v>
      </c>
    </row>
    <row r="32" spans="1:6" x14ac:dyDescent="0.3">
      <c r="A32" s="18" t="s">
        <v>67</v>
      </c>
      <c r="B32" s="15" t="s">
        <v>15</v>
      </c>
      <c r="C32" s="20" t="s">
        <v>18</v>
      </c>
      <c r="D32" s="20">
        <v>120</v>
      </c>
      <c r="E32" s="13"/>
      <c r="F32" s="14">
        <f t="shared" si="0"/>
        <v>0</v>
      </c>
    </row>
    <row r="33" spans="1:6" x14ac:dyDescent="0.3">
      <c r="A33" s="18" t="s">
        <v>133</v>
      </c>
      <c r="B33" s="15" t="s">
        <v>35</v>
      </c>
      <c r="C33" s="20" t="s">
        <v>9</v>
      </c>
      <c r="D33" s="20">
        <v>1</v>
      </c>
      <c r="E33" s="13"/>
      <c r="F33" s="14">
        <f t="shared" si="0"/>
        <v>0</v>
      </c>
    </row>
    <row r="34" spans="1:6" ht="28.8" x14ac:dyDescent="0.3">
      <c r="A34" s="18" t="s">
        <v>69</v>
      </c>
      <c r="B34" s="15" t="s">
        <v>71</v>
      </c>
      <c r="C34" s="20" t="s">
        <v>9</v>
      </c>
      <c r="D34" s="20">
        <v>1</v>
      </c>
      <c r="E34" s="13"/>
      <c r="F34" s="14">
        <f t="shared" si="0"/>
        <v>0</v>
      </c>
    </row>
    <row r="35" spans="1:6" x14ac:dyDescent="0.3">
      <c r="A35" s="18" t="s">
        <v>70</v>
      </c>
      <c r="B35" s="15" t="s">
        <v>15</v>
      </c>
      <c r="C35" s="20" t="s">
        <v>18</v>
      </c>
      <c r="D35" s="20">
        <v>180</v>
      </c>
      <c r="E35" s="13"/>
      <c r="F35" s="14">
        <f t="shared" si="0"/>
        <v>0</v>
      </c>
    </row>
    <row r="36" spans="1:6" x14ac:dyDescent="0.3">
      <c r="A36" s="18" t="s">
        <v>134</v>
      </c>
      <c r="B36" s="15" t="s">
        <v>35</v>
      </c>
      <c r="C36" s="20" t="s">
        <v>9</v>
      </c>
      <c r="D36" s="20">
        <v>1</v>
      </c>
      <c r="E36" s="13"/>
      <c r="F36" s="14">
        <f t="shared" si="0"/>
        <v>0</v>
      </c>
    </row>
    <row r="37" spans="1:6" ht="28.8" customHeight="1" x14ac:dyDescent="0.3">
      <c r="A37" s="18" t="s">
        <v>72</v>
      </c>
      <c r="B37" s="15" t="s">
        <v>74</v>
      </c>
      <c r="C37" s="20" t="s">
        <v>9</v>
      </c>
      <c r="D37" s="20">
        <v>2</v>
      </c>
      <c r="E37" s="13"/>
      <c r="F37" s="14">
        <f t="shared" si="0"/>
        <v>0</v>
      </c>
    </row>
    <row r="38" spans="1:6" x14ac:dyDescent="0.3">
      <c r="A38" s="18" t="s">
        <v>73</v>
      </c>
      <c r="B38" s="15" t="s">
        <v>75</v>
      </c>
      <c r="C38" s="20" t="s">
        <v>18</v>
      </c>
      <c r="D38" s="20">
        <v>220</v>
      </c>
      <c r="E38" s="13"/>
      <c r="F38" s="14">
        <f t="shared" si="0"/>
        <v>0</v>
      </c>
    </row>
    <row r="39" spans="1:6" x14ac:dyDescent="0.3">
      <c r="A39" s="18" t="s">
        <v>135</v>
      </c>
      <c r="B39" s="15" t="s">
        <v>35</v>
      </c>
      <c r="C39" s="20" t="s">
        <v>9</v>
      </c>
      <c r="D39" s="20">
        <v>1</v>
      </c>
      <c r="E39" s="13"/>
      <c r="F39" s="14">
        <f t="shared" si="0"/>
        <v>0</v>
      </c>
    </row>
    <row r="40" spans="1:6" ht="28.8" x14ac:dyDescent="0.3">
      <c r="A40" s="18" t="s">
        <v>136</v>
      </c>
      <c r="B40" s="15" t="s">
        <v>16</v>
      </c>
      <c r="C40" s="20" t="s">
        <v>9</v>
      </c>
      <c r="D40" s="20">
        <v>1</v>
      </c>
      <c r="E40" s="13"/>
      <c r="F40" s="14">
        <f t="shared" si="0"/>
        <v>0</v>
      </c>
    </row>
    <row r="41" spans="1:6" ht="28.8" x14ac:dyDescent="0.3">
      <c r="A41" s="18" t="s">
        <v>77</v>
      </c>
      <c r="B41" s="15" t="s">
        <v>76</v>
      </c>
      <c r="C41" s="20" t="s">
        <v>9</v>
      </c>
      <c r="D41" s="20">
        <v>1</v>
      </c>
      <c r="E41" s="13"/>
      <c r="F41" s="14">
        <f t="shared" si="0"/>
        <v>0</v>
      </c>
    </row>
    <row r="42" spans="1:6" x14ac:dyDescent="0.3">
      <c r="A42" s="18" t="s">
        <v>79</v>
      </c>
      <c r="B42" s="15" t="s">
        <v>15</v>
      </c>
      <c r="C42" s="20" t="s">
        <v>18</v>
      </c>
      <c r="D42" s="20">
        <v>120</v>
      </c>
      <c r="E42" s="13"/>
      <c r="F42" s="14">
        <f t="shared" si="0"/>
        <v>0</v>
      </c>
    </row>
    <row r="43" spans="1:6" x14ac:dyDescent="0.3">
      <c r="A43" s="21" t="s">
        <v>137</v>
      </c>
      <c r="B43" s="15" t="s">
        <v>35</v>
      </c>
      <c r="C43" s="20" t="s">
        <v>9</v>
      </c>
      <c r="D43" s="20">
        <v>1</v>
      </c>
      <c r="E43" s="13"/>
      <c r="F43" s="14">
        <f t="shared" si="0"/>
        <v>0</v>
      </c>
    </row>
    <row r="44" spans="1:6" ht="28.8" x14ac:dyDescent="0.3">
      <c r="A44" s="18" t="s">
        <v>80</v>
      </c>
      <c r="B44" s="15" t="s">
        <v>78</v>
      </c>
      <c r="C44" s="20" t="s">
        <v>9</v>
      </c>
      <c r="D44" s="20">
        <v>1</v>
      </c>
      <c r="E44" s="13"/>
      <c r="F44" s="14">
        <f t="shared" si="0"/>
        <v>0</v>
      </c>
    </row>
    <row r="45" spans="1:6" x14ac:dyDescent="0.3">
      <c r="A45" s="18" t="s">
        <v>81</v>
      </c>
      <c r="B45" s="15" t="s">
        <v>15</v>
      </c>
      <c r="C45" s="20" t="s">
        <v>18</v>
      </c>
      <c r="D45" s="20">
        <v>120</v>
      </c>
      <c r="E45" s="13"/>
      <c r="F45" s="14">
        <f t="shared" si="0"/>
        <v>0</v>
      </c>
    </row>
    <row r="46" spans="1:6" x14ac:dyDescent="0.3">
      <c r="A46" s="18" t="s">
        <v>138</v>
      </c>
      <c r="B46" s="15" t="s">
        <v>35</v>
      </c>
      <c r="C46" s="20" t="s">
        <v>9</v>
      </c>
      <c r="D46" s="20">
        <v>1</v>
      </c>
      <c r="E46" s="13"/>
      <c r="F46" s="14">
        <f t="shared" si="0"/>
        <v>0</v>
      </c>
    </row>
    <row r="47" spans="1:6" ht="28.8" x14ac:dyDescent="0.3">
      <c r="A47" s="21" t="s">
        <v>83</v>
      </c>
      <c r="B47" s="15" t="s">
        <v>82</v>
      </c>
      <c r="C47" s="20" t="s">
        <v>9</v>
      </c>
      <c r="D47" s="20">
        <v>1</v>
      </c>
      <c r="E47" s="13"/>
      <c r="F47" s="14">
        <f t="shared" si="0"/>
        <v>0</v>
      </c>
    </row>
    <row r="48" spans="1:6" x14ac:dyDescent="0.3">
      <c r="A48" s="22" t="s">
        <v>84</v>
      </c>
      <c r="B48" s="15" t="s">
        <v>15</v>
      </c>
      <c r="C48" s="20" t="s">
        <v>18</v>
      </c>
      <c r="D48" s="20">
        <v>120</v>
      </c>
      <c r="E48" s="13"/>
      <c r="F48" s="14">
        <f t="shared" si="0"/>
        <v>0</v>
      </c>
    </row>
    <row r="49" spans="1:6" x14ac:dyDescent="0.3">
      <c r="A49" s="18" t="s">
        <v>139</v>
      </c>
      <c r="B49" s="15" t="s">
        <v>35</v>
      </c>
      <c r="C49" s="20" t="s">
        <v>9</v>
      </c>
      <c r="D49" s="20">
        <v>1</v>
      </c>
      <c r="E49" s="13"/>
      <c r="F49" s="14">
        <f t="shared" si="0"/>
        <v>0</v>
      </c>
    </row>
    <row r="50" spans="1:6" ht="28.8" x14ac:dyDescent="0.3">
      <c r="A50" s="18" t="s">
        <v>86</v>
      </c>
      <c r="B50" s="15" t="s">
        <v>85</v>
      </c>
      <c r="C50" s="20" t="s">
        <v>9</v>
      </c>
      <c r="D50" s="20">
        <v>1</v>
      </c>
      <c r="E50" s="13"/>
      <c r="F50" s="14">
        <f t="shared" si="0"/>
        <v>0</v>
      </c>
    </row>
    <row r="51" spans="1:6" x14ac:dyDescent="0.3">
      <c r="A51" s="18" t="s">
        <v>87</v>
      </c>
      <c r="B51" s="15" t="s">
        <v>15</v>
      </c>
      <c r="C51" s="20" t="s">
        <v>18</v>
      </c>
      <c r="D51" s="20">
        <v>120</v>
      </c>
      <c r="E51" s="13"/>
      <c r="F51" s="14">
        <f t="shared" si="0"/>
        <v>0</v>
      </c>
    </row>
    <row r="52" spans="1:6" x14ac:dyDescent="0.3">
      <c r="A52" s="18" t="s">
        <v>140</v>
      </c>
      <c r="B52" s="15" t="s">
        <v>35</v>
      </c>
      <c r="C52" s="20" t="s">
        <v>9</v>
      </c>
      <c r="D52" s="20">
        <v>1</v>
      </c>
      <c r="E52" s="13"/>
      <c r="F52" s="14">
        <f t="shared" si="0"/>
        <v>0</v>
      </c>
    </row>
    <row r="53" spans="1:6" ht="28.8" x14ac:dyDescent="0.3">
      <c r="A53" s="18" t="s">
        <v>89</v>
      </c>
      <c r="B53" s="15" t="s">
        <v>88</v>
      </c>
      <c r="C53" s="20" t="s">
        <v>9</v>
      </c>
      <c r="D53" s="20">
        <v>2</v>
      </c>
      <c r="E53" s="13"/>
      <c r="F53" s="14">
        <f t="shared" si="0"/>
        <v>0</v>
      </c>
    </row>
    <row r="54" spans="1:6" x14ac:dyDescent="0.3">
      <c r="A54" s="18" t="s">
        <v>90</v>
      </c>
      <c r="B54" s="15" t="s">
        <v>15</v>
      </c>
      <c r="C54" s="20" t="s">
        <v>18</v>
      </c>
      <c r="D54" s="20">
        <v>120</v>
      </c>
      <c r="E54" s="13"/>
      <c r="F54" s="14">
        <f t="shared" si="0"/>
        <v>0</v>
      </c>
    </row>
    <row r="55" spans="1:6" x14ac:dyDescent="0.3">
      <c r="A55" s="18" t="s">
        <v>141</v>
      </c>
      <c r="B55" s="15" t="s">
        <v>35</v>
      </c>
      <c r="C55" s="20" t="s">
        <v>9</v>
      </c>
      <c r="D55" s="20">
        <v>1</v>
      </c>
      <c r="E55" s="13"/>
      <c r="F55" s="14">
        <f t="shared" si="0"/>
        <v>0</v>
      </c>
    </row>
    <row r="56" spans="1:6" ht="28.8" customHeight="1" x14ac:dyDescent="0.3">
      <c r="A56" s="18" t="s">
        <v>92</v>
      </c>
      <c r="B56" s="15" t="s">
        <v>91</v>
      </c>
      <c r="C56" s="20" t="s">
        <v>9</v>
      </c>
      <c r="D56" s="20">
        <v>2</v>
      </c>
      <c r="E56" s="13"/>
      <c r="F56" s="14">
        <f t="shared" si="0"/>
        <v>0</v>
      </c>
    </row>
    <row r="57" spans="1:6" x14ac:dyDescent="0.3">
      <c r="A57" s="18" t="s">
        <v>93</v>
      </c>
      <c r="B57" s="15" t="s">
        <v>15</v>
      </c>
      <c r="C57" s="20" t="s">
        <v>18</v>
      </c>
      <c r="D57" s="20">
        <v>120</v>
      </c>
      <c r="E57" s="13"/>
      <c r="F57" s="14">
        <f t="shared" si="0"/>
        <v>0</v>
      </c>
    </row>
    <row r="58" spans="1:6" x14ac:dyDescent="0.3">
      <c r="A58" s="18" t="s">
        <v>142</v>
      </c>
      <c r="B58" s="15" t="s">
        <v>35</v>
      </c>
      <c r="C58" s="20" t="s">
        <v>9</v>
      </c>
      <c r="D58" s="20">
        <v>1</v>
      </c>
      <c r="E58" s="13"/>
      <c r="F58" s="14">
        <f t="shared" si="0"/>
        <v>0</v>
      </c>
    </row>
    <row r="59" spans="1:6" x14ac:dyDescent="0.3">
      <c r="A59" s="18" t="s">
        <v>143</v>
      </c>
      <c r="B59" s="15" t="s">
        <v>94</v>
      </c>
      <c r="C59" s="20" t="s">
        <v>9</v>
      </c>
      <c r="D59" s="20">
        <v>1</v>
      </c>
      <c r="E59" s="13"/>
      <c r="F59" s="14">
        <f t="shared" si="0"/>
        <v>0</v>
      </c>
    </row>
    <row r="60" spans="1:6" ht="28.8" x14ac:dyDescent="0.3">
      <c r="A60" s="18" t="s">
        <v>96</v>
      </c>
      <c r="B60" s="15" t="s">
        <v>95</v>
      </c>
      <c r="C60" s="20" t="s">
        <v>9</v>
      </c>
      <c r="D60" s="20">
        <v>1</v>
      </c>
      <c r="E60" s="13"/>
      <c r="F60" s="14">
        <f t="shared" si="0"/>
        <v>0</v>
      </c>
    </row>
    <row r="61" spans="1:6" x14ac:dyDescent="0.3">
      <c r="A61" s="18" t="s">
        <v>97</v>
      </c>
      <c r="B61" s="15" t="s">
        <v>17</v>
      </c>
      <c r="C61" s="20" t="s">
        <v>18</v>
      </c>
      <c r="D61" s="20">
        <v>120</v>
      </c>
      <c r="E61" s="13"/>
      <c r="F61" s="14">
        <f t="shared" si="0"/>
        <v>0</v>
      </c>
    </row>
    <row r="62" spans="1:6" x14ac:dyDescent="0.3">
      <c r="A62" s="18" t="s">
        <v>144</v>
      </c>
      <c r="B62" s="15" t="s">
        <v>35</v>
      </c>
      <c r="C62" s="20" t="s">
        <v>9</v>
      </c>
      <c r="D62" s="20">
        <v>1</v>
      </c>
      <c r="E62" s="13"/>
      <c r="F62" s="14">
        <f t="shared" si="0"/>
        <v>0</v>
      </c>
    </row>
    <row r="63" spans="1:6" ht="43.2" x14ac:dyDescent="0.3">
      <c r="A63" s="18" t="s">
        <v>99</v>
      </c>
      <c r="B63" s="15" t="s">
        <v>98</v>
      </c>
      <c r="C63" s="20" t="s">
        <v>9</v>
      </c>
      <c r="D63" s="20">
        <v>1</v>
      </c>
      <c r="E63" s="13"/>
      <c r="F63" s="14">
        <f t="shared" si="0"/>
        <v>0</v>
      </c>
    </row>
    <row r="64" spans="1:6" x14ac:dyDescent="0.3">
      <c r="A64" s="18" t="s">
        <v>100</v>
      </c>
      <c r="B64" s="15" t="s">
        <v>15</v>
      </c>
      <c r="C64" s="20" t="s">
        <v>18</v>
      </c>
      <c r="D64" s="20">
        <v>120</v>
      </c>
      <c r="E64" s="13"/>
      <c r="F64" s="14">
        <f t="shared" si="0"/>
        <v>0</v>
      </c>
    </row>
    <row r="65" spans="1:6" x14ac:dyDescent="0.3">
      <c r="A65" s="21" t="s">
        <v>145</v>
      </c>
      <c r="B65" s="15" t="s">
        <v>35</v>
      </c>
      <c r="C65" s="20" t="s">
        <v>9</v>
      </c>
      <c r="D65" s="20">
        <v>1</v>
      </c>
      <c r="E65" s="13"/>
      <c r="F65" s="14">
        <f t="shared" si="0"/>
        <v>0</v>
      </c>
    </row>
    <row r="66" spans="1:6" s="16" customFormat="1" x14ac:dyDescent="0.3">
      <c r="A66" s="18" t="s">
        <v>102</v>
      </c>
      <c r="B66" s="15" t="s">
        <v>101</v>
      </c>
      <c r="C66" s="20" t="s">
        <v>9</v>
      </c>
      <c r="D66" s="20">
        <v>1</v>
      </c>
      <c r="E66" s="13"/>
      <c r="F66" s="14">
        <f t="shared" si="0"/>
        <v>0</v>
      </c>
    </row>
    <row r="67" spans="1:6" s="16" customFormat="1" ht="28.8" x14ac:dyDescent="0.3">
      <c r="A67" s="18" t="s">
        <v>103</v>
      </c>
      <c r="B67" s="15" t="s">
        <v>31</v>
      </c>
      <c r="C67" s="20" t="s">
        <v>9</v>
      </c>
      <c r="D67" s="20">
        <v>1</v>
      </c>
      <c r="E67" s="13"/>
      <c r="F67" s="14">
        <f t="shared" si="0"/>
        <v>0</v>
      </c>
    </row>
    <row r="68" spans="1:6" s="16" customFormat="1" x14ac:dyDescent="0.3">
      <c r="A68" s="18" t="s">
        <v>104</v>
      </c>
      <c r="B68" s="15" t="s">
        <v>14</v>
      </c>
      <c r="C68" s="20" t="s">
        <v>18</v>
      </c>
      <c r="D68" s="20">
        <v>260</v>
      </c>
      <c r="E68" s="13"/>
      <c r="F68" s="14">
        <f t="shared" ref="F68:F81" si="1">ROUND(E68*D68,2)</f>
        <v>0</v>
      </c>
    </row>
    <row r="69" spans="1:6" s="16" customFormat="1" x14ac:dyDescent="0.3">
      <c r="A69" s="18" t="s">
        <v>105</v>
      </c>
      <c r="B69" s="15" t="s">
        <v>34</v>
      </c>
      <c r="C69" s="20" t="s">
        <v>18</v>
      </c>
      <c r="D69" s="20">
        <v>165</v>
      </c>
      <c r="E69" s="13"/>
      <c r="F69" s="14">
        <f t="shared" si="1"/>
        <v>0</v>
      </c>
    </row>
    <row r="70" spans="1:6" s="16" customFormat="1" x14ac:dyDescent="0.3">
      <c r="A70" s="18" t="s">
        <v>106</v>
      </c>
      <c r="B70" s="15" t="s">
        <v>20</v>
      </c>
      <c r="C70" s="20" t="s">
        <v>9</v>
      </c>
      <c r="D70" s="20">
        <v>1</v>
      </c>
      <c r="E70" s="13"/>
      <c r="F70" s="14">
        <f t="shared" si="1"/>
        <v>0</v>
      </c>
    </row>
    <row r="71" spans="1:6" s="16" customFormat="1" x14ac:dyDescent="0.3">
      <c r="A71" s="18" t="s">
        <v>107</v>
      </c>
      <c r="B71" s="15" t="s">
        <v>28</v>
      </c>
      <c r="C71" s="20" t="s">
        <v>27</v>
      </c>
      <c r="D71" s="20">
        <v>55</v>
      </c>
      <c r="E71" s="13"/>
      <c r="F71" s="14">
        <f t="shared" si="1"/>
        <v>0</v>
      </c>
    </row>
    <row r="72" spans="1:6" s="16" customFormat="1" x14ac:dyDescent="0.3">
      <c r="A72" s="18" t="s">
        <v>108</v>
      </c>
      <c r="B72" s="15" t="s">
        <v>29</v>
      </c>
      <c r="C72" s="20" t="s">
        <v>27</v>
      </c>
      <c r="D72" s="20">
        <v>55</v>
      </c>
      <c r="E72" s="13"/>
      <c r="F72" s="14">
        <f t="shared" si="1"/>
        <v>0</v>
      </c>
    </row>
    <row r="73" spans="1:6" s="16" customFormat="1" x14ac:dyDescent="0.3">
      <c r="A73" s="18" t="s">
        <v>146</v>
      </c>
      <c r="B73" s="15" t="s">
        <v>25</v>
      </c>
      <c r="C73" s="20" t="s">
        <v>18</v>
      </c>
      <c r="D73" s="20">
        <v>165</v>
      </c>
      <c r="E73" s="13"/>
      <c r="F73" s="14">
        <f t="shared" si="1"/>
        <v>0</v>
      </c>
    </row>
    <row r="74" spans="1:6" s="16" customFormat="1" x14ac:dyDescent="0.3">
      <c r="A74" s="18" t="s">
        <v>109</v>
      </c>
      <c r="B74" s="15" t="s">
        <v>32</v>
      </c>
      <c r="C74" s="20" t="s">
        <v>9</v>
      </c>
      <c r="D74" s="20">
        <v>1</v>
      </c>
      <c r="E74" s="13"/>
      <c r="F74" s="14">
        <f t="shared" si="1"/>
        <v>0</v>
      </c>
    </row>
    <row r="75" spans="1:6" s="16" customFormat="1" ht="28.8" x14ac:dyDescent="0.3">
      <c r="A75" s="18" t="s">
        <v>110</v>
      </c>
      <c r="B75" s="15" t="s">
        <v>33</v>
      </c>
      <c r="C75" s="20" t="s">
        <v>9</v>
      </c>
      <c r="D75" s="20">
        <v>1</v>
      </c>
      <c r="E75" s="13"/>
      <c r="F75" s="14">
        <f t="shared" si="1"/>
        <v>0</v>
      </c>
    </row>
    <row r="76" spans="1:6" s="16" customFormat="1" x14ac:dyDescent="0.3">
      <c r="A76" s="18" t="s">
        <v>111</v>
      </c>
      <c r="B76" s="15" t="s">
        <v>28</v>
      </c>
      <c r="C76" s="20" t="s">
        <v>27</v>
      </c>
      <c r="D76" s="20">
        <v>25</v>
      </c>
      <c r="E76" s="13"/>
      <c r="F76" s="14">
        <f t="shared" si="1"/>
        <v>0</v>
      </c>
    </row>
    <row r="77" spans="1:6" s="16" customFormat="1" x14ac:dyDescent="0.3">
      <c r="A77" s="18" t="s">
        <v>112</v>
      </c>
      <c r="B77" s="15" t="s">
        <v>29</v>
      </c>
      <c r="C77" s="20" t="s">
        <v>27</v>
      </c>
      <c r="D77" s="20">
        <v>25</v>
      </c>
      <c r="E77" s="13"/>
      <c r="F77" s="14">
        <f t="shared" si="1"/>
        <v>0</v>
      </c>
    </row>
    <row r="78" spans="1:6" s="16" customFormat="1" x14ac:dyDescent="0.3">
      <c r="A78" s="18" t="s">
        <v>113</v>
      </c>
      <c r="B78" s="15" t="s">
        <v>25</v>
      </c>
      <c r="C78" s="20" t="s">
        <v>18</v>
      </c>
      <c r="D78" s="20">
        <v>75</v>
      </c>
      <c r="E78" s="13"/>
      <c r="F78" s="14">
        <f t="shared" si="1"/>
        <v>0</v>
      </c>
    </row>
    <row r="79" spans="1:6" s="16" customFormat="1" x14ac:dyDescent="0.3">
      <c r="A79" s="18" t="s">
        <v>114</v>
      </c>
      <c r="B79" s="15" t="s">
        <v>14</v>
      </c>
      <c r="C79" s="20" t="s">
        <v>18</v>
      </c>
      <c r="D79" s="20">
        <v>160</v>
      </c>
      <c r="E79" s="13"/>
      <c r="F79" s="14">
        <f t="shared" si="1"/>
        <v>0</v>
      </c>
    </row>
    <row r="80" spans="1:6" s="16" customFormat="1" x14ac:dyDescent="0.3">
      <c r="A80" s="18" t="s">
        <v>115</v>
      </c>
      <c r="B80" s="15" t="s">
        <v>34</v>
      </c>
      <c r="C80" s="20" t="s">
        <v>18</v>
      </c>
      <c r="D80" s="20">
        <v>75</v>
      </c>
      <c r="E80" s="13"/>
      <c r="F80" s="14">
        <f t="shared" si="1"/>
        <v>0</v>
      </c>
    </row>
    <row r="81" spans="1:6" s="16" customFormat="1" ht="15" thickBot="1" x14ac:dyDescent="0.35">
      <c r="A81" s="24" t="s">
        <v>147</v>
      </c>
      <c r="B81" s="25" t="s">
        <v>19</v>
      </c>
      <c r="C81" s="26" t="s">
        <v>9</v>
      </c>
      <c r="D81" s="26">
        <v>1</v>
      </c>
      <c r="E81" s="27"/>
      <c r="F81" s="28">
        <f t="shared" si="1"/>
        <v>0</v>
      </c>
    </row>
    <row r="82" spans="1:6" ht="15" thickBot="1" x14ac:dyDescent="0.35">
      <c r="A82" s="42" t="s">
        <v>7</v>
      </c>
      <c r="B82" s="43"/>
      <c r="C82" s="43"/>
      <c r="D82" s="43"/>
      <c r="E82" s="44"/>
      <c r="F82" s="2">
        <f>ROUND(SUM(F3:F81),2)</f>
        <v>0</v>
      </c>
    </row>
    <row r="83" spans="1:6" ht="15" thickBot="1" x14ac:dyDescent="0.35">
      <c r="A83" s="42" t="s">
        <v>6</v>
      </c>
      <c r="B83" s="43"/>
      <c r="C83" s="43"/>
      <c r="D83" s="43"/>
      <c r="E83" s="44"/>
      <c r="F83" s="2">
        <f>ROUND((F82*1.23-F82),2)</f>
        <v>0</v>
      </c>
    </row>
    <row r="84" spans="1:6" ht="15" thickBot="1" x14ac:dyDescent="0.35">
      <c r="A84" s="42" t="s">
        <v>8</v>
      </c>
      <c r="B84" s="43"/>
      <c r="C84" s="43"/>
      <c r="D84" s="43"/>
      <c r="E84" s="44"/>
      <c r="F84" s="2">
        <f>ROUND(F83+F82,2)</f>
        <v>0</v>
      </c>
    </row>
    <row r="85" spans="1:6" ht="19.2" customHeight="1" thickBot="1" x14ac:dyDescent="0.35"/>
    <row r="86" spans="1:6" ht="20.399999999999999" customHeight="1" x14ac:dyDescent="0.3">
      <c r="A86" s="39" t="s">
        <v>116</v>
      </c>
      <c r="B86" s="40"/>
      <c r="C86" s="40"/>
      <c r="D86" s="40"/>
      <c r="E86" s="40"/>
      <c r="F86" s="41"/>
    </row>
    <row r="87" spans="1:6" ht="20.399999999999999" customHeight="1" x14ac:dyDescent="0.3">
      <c r="A87" s="29" t="s">
        <v>117</v>
      </c>
      <c r="B87" s="30"/>
      <c r="C87" s="30"/>
      <c r="D87" s="30"/>
      <c r="E87" s="30"/>
      <c r="F87" s="31"/>
    </row>
    <row r="88" spans="1:6" ht="20.399999999999999" customHeight="1" x14ac:dyDescent="0.3">
      <c r="A88" s="36" t="s">
        <v>23</v>
      </c>
      <c r="B88" s="37"/>
      <c r="C88" s="37"/>
      <c r="D88" s="37"/>
      <c r="E88" s="37"/>
      <c r="F88" s="38"/>
    </row>
    <row r="89" spans="1:6" ht="20.399999999999999" customHeight="1" x14ac:dyDescent="0.3">
      <c r="A89" s="29" t="s">
        <v>121</v>
      </c>
      <c r="B89" s="30"/>
      <c r="C89" s="30"/>
      <c r="D89" s="30"/>
      <c r="E89" s="30"/>
      <c r="F89" s="31"/>
    </row>
    <row r="90" spans="1:6" ht="21.6" customHeight="1" x14ac:dyDescent="0.3">
      <c r="A90" s="36" t="s">
        <v>118</v>
      </c>
      <c r="B90" s="37"/>
      <c r="C90" s="37"/>
      <c r="D90" s="37"/>
      <c r="E90" s="37"/>
      <c r="F90" s="38"/>
    </row>
    <row r="91" spans="1:6" ht="20.399999999999999" customHeight="1" x14ac:dyDescent="0.3">
      <c r="A91" s="29" t="s">
        <v>122</v>
      </c>
      <c r="B91" s="30"/>
      <c r="C91" s="30"/>
      <c r="D91" s="30"/>
      <c r="E91" s="30"/>
      <c r="F91" s="31"/>
    </row>
    <row r="92" spans="1:6" ht="20.399999999999999" customHeight="1" x14ac:dyDescent="0.3">
      <c r="A92" s="36" t="s">
        <v>21</v>
      </c>
      <c r="B92" s="37"/>
      <c r="C92" s="37"/>
      <c r="D92" s="37"/>
      <c r="E92" s="37"/>
      <c r="F92" s="38"/>
    </row>
    <row r="93" spans="1:6" ht="20.399999999999999" customHeight="1" x14ac:dyDescent="0.3">
      <c r="A93" s="29" t="s">
        <v>123</v>
      </c>
      <c r="B93" s="30"/>
      <c r="C93" s="30"/>
      <c r="D93" s="30"/>
      <c r="E93" s="30"/>
      <c r="F93" s="31"/>
    </row>
    <row r="94" spans="1:6" ht="20.399999999999999" customHeight="1" x14ac:dyDescent="0.3">
      <c r="A94" s="36" t="s">
        <v>22</v>
      </c>
      <c r="B94" s="37"/>
      <c r="C94" s="37"/>
      <c r="D94" s="37"/>
      <c r="E94" s="37"/>
      <c r="F94" s="38"/>
    </row>
    <row r="95" spans="1:6" ht="20.399999999999999" customHeight="1" x14ac:dyDescent="0.3">
      <c r="A95" s="29" t="s">
        <v>124</v>
      </c>
      <c r="B95" s="30"/>
      <c r="C95" s="30"/>
      <c r="D95" s="30"/>
      <c r="E95" s="30"/>
      <c r="F95" s="31"/>
    </row>
    <row r="96" spans="1:6" ht="21" customHeight="1" x14ac:dyDescent="0.3">
      <c r="A96" s="45" t="s">
        <v>10</v>
      </c>
      <c r="B96" s="45"/>
      <c r="C96" s="45"/>
      <c r="D96" s="45"/>
      <c r="E96" s="45"/>
      <c r="F96" s="45"/>
    </row>
    <row r="101" spans="3:6" ht="31.8" customHeight="1" x14ac:dyDescent="0.3">
      <c r="C101" s="32" t="s">
        <v>119</v>
      </c>
      <c r="D101" s="32"/>
      <c r="E101" s="32"/>
      <c r="F101" s="32"/>
    </row>
    <row r="102" spans="3:6" ht="16.2" customHeight="1" x14ac:dyDescent="0.3">
      <c r="C102" s="32" t="s">
        <v>120</v>
      </c>
      <c r="D102" s="32"/>
      <c r="E102" s="32"/>
      <c r="F102" s="32"/>
    </row>
  </sheetData>
  <mergeCells count="17">
    <mergeCell ref="A92:F92"/>
    <mergeCell ref="A93:F93"/>
    <mergeCell ref="C102:F102"/>
    <mergeCell ref="A1:F1"/>
    <mergeCell ref="A90:F90"/>
    <mergeCell ref="A86:F86"/>
    <mergeCell ref="A82:E82"/>
    <mergeCell ref="C101:F101"/>
    <mergeCell ref="A96:F96"/>
    <mergeCell ref="A94:F94"/>
    <mergeCell ref="A95:F95"/>
    <mergeCell ref="A87:F87"/>
    <mergeCell ref="A88:F88"/>
    <mergeCell ref="A89:F89"/>
    <mergeCell ref="A83:E83"/>
    <mergeCell ref="A84:E84"/>
    <mergeCell ref="A91:F91"/>
  </mergeCells>
  <pageMargins left="0.25" right="0.25" top="0.75" bottom="0.75" header="0.3" footer="0.3"/>
  <pageSetup paperSize="9" scale="74" fitToHeight="0" orientation="portrait" r:id="rId1"/>
  <rowBreaks count="1" manualBreakCount="1">
    <brk id="4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M.R.. Rumiński</dc:creator>
  <cp:lastModifiedBy>Rumiński Michał</cp:lastModifiedBy>
  <cp:lastPrinted>2026-04-20T11:38:07Z</cp:lastPrinted>
  <dcterms:created xsi:type="dcterms:W3CDTF">2016-04-06T09:49:35Z</dcterms:created>
  <dcterms:modified xsi:type="dcterms:W3CDTF">2026-04-20T13:08:47Z</dcterms:modified>
</cp:coreProperties>
</file>